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1_Mecklenburg-Vorpommern\"/>
    </mc:Choice>
  </mc:AlternateContent>
  <xr:revisionPtr revIDLastSave="0" documentId="13_ncr:1_{E9ED7920-CD08-4268-AB18-01CC68091CE8}" xr6:coauthVersionLast="47" xr6:coauthVersionMax="47" xr10:uidLastSave="{00000000-0000-0000-0000-000000000000}"/>
  <bookViews>
    <workbookView xWindow="-120" yWindow="-120" windowWidth="29040" windowHeight="17520" tabRatio="770" activeTab="2" xr2:uid="{00000000-000D-0000-FFFF-FFFF00000000}"/>
  </bookViews>
  <sheets>
    <sheet name="Lieferstellen Mecklenburg" sheetId="1" r:id="rId1"/>
    <sheet name="Greifswald" sheetId="7" r:id="rId2"/>
    <sheet name="Rostock" sheetId="2" r:id="rId3"/>
  </sheets>
  <definedNames>
    <definedName name="_xlnm.Print_Titles" localSheetId="0">'Lieferstellen Mecklenburg'!$1:$4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  <c r="A40" i="1"/>
  <c r="A59" i="1"/>
  <c r="A57" i="1"/>
  <c r="D56" i="1"/>
  <c r="C56" i="1"/>
  <c r="B56" i="1"/>
  <c r="A56" i="1"/>
  <c r="A55" i="1"/>
  <c r="A53" i="1"/>
  <c r="D52" i="1"/>
  <c r="C52" i="1"/>
  <c r="B52" i="1"/>
  <c r="A52" i="1"/>
  <c r="A51" i="1"/>
  <c r="C50" i="1"/>
  <c r="A49" i="1"/>
  <c r="D48" i="1"/>
  <c r="C48" i="1"/>
  <c r="B48" i="1"/>
  <c r="A48" i="1"/>
  <c r="A47" i="1"/>
  <c r="C46" i="1"/>
  <c r="A45" i="1"/>
  <c r="D44" i="1"/>
  <c r="C44" i="1"/>
  <c r="B44" i="1"/>
  <c r="A44" i="1"/>
  <c r="A41" i="1"/>
  <c r="E40" i="1"/>
  <c r="D40" i="1"/>
  <c r="C40" i="1"/>
  <c r="B40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  <c r="A11" i="1"/>
  <c r="A12" i="1"/>
  <c r="A13" i="1"/>
  <c r="A10" i="1"/>
  <c r="B7" i="1"/>
  <c r="C7" i="1"/>
  <c r="D7" i="1"/>
  <c r="E7" i="1"/>
  <c r="A7" i="1"/>
</calcChain>
</file>

<file path=xl/sharedStrings.xml><?xml version="1.0" encoding="utf-8"?>
<sst xmlns="http://schemas.openxmlformats.org/spreadsheetml/2006/main" count="158" uniqueCount="96">
  <si>
    <t>Einkaufskooperation Studentenwerke Ost</t>
  </si>
  <si>
    <t>Lieferstellenverzeichnis</t>
  </si>
  <si>
    <t>Rostock</t>
  </si>
  <si>
    <t>Zentraler Einkauf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</si>
  <si>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</si>
  <si>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</si>
  <si>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</si>
  <si>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</si>
  <si>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</si>
  <si>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</si>
  <si>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</si>
  <si>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</si>
  <si>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Mensa Süd</t>
  </si>
  <si>
    <t>7 - 14 Uhr</t>
  </si>
  <si>
    <t>Albert - Einstein - Str. 6a</t>
  </si>
  <si>
    <t>18059 Rostock</t>
  </si>
  <si>
    <t>Mensa St. - Georg - Str.</t>
  </si>
  <si>
    <t>St. - Georg - Straße 104-107</t>
  </si>
  <si>
    <t>18055 Rostock</t>
  </si>
  <si>
    <t>Phillipp -Müller - Straße 14a</t>
  </si>
  <si>
    <t>23966 Wismar</t>
  </si>
  <si>
    <t>6.30 - 11 Uhr</t>
  </si>
  <si>
    <t>Ansprechpartner</t>
  </si>
  <si>
    <t>Greifswald</t>
  </si>
  <si>
    <t>17489 Greifswald</t>
  </si>
  <si>
    <t>03831/45 66 31</t>
  </si>
  <si>
    <t>18435 Stralsund</t>
  </si>
  <si>
    <t>Brodaerstraße 4</t>
  </si>
  <si>
    <t>17033 Neubrandenburg</t>
  </si>
  <si>
    <t>Leiter/Sachbearb.</t>
  </si>
  <si>
    <t>Herr Grothmann</t>
  </si>
  <si>
    <t>03834/8 62 24 23</t>
  </si>
  <si>
    <t>Stand:</t>
  </si>
  <si>
    <t>0381 /45 92 710</t>
  </si>
  <si>
    <t>0381 /45 92 712</t>
  </si>
  <si>
    <t>0381 /45 92 770</t>
  </si>
  <si>
    <t>0381 /45 92 777</t>
  </si>
  <si>
    <t>0381/45 92 780</t>
  </si>
  <si>
    <t>0381/45 92 750</t>
  </si>
  <si>
    <t>18057 Rostock</t>
  </si>
  <si>
    <t>Lieferstellenverzeichnis für Vergabeverfahren :</t>
  </si>
  <si>
    <t>Mensa am Berthold-Beitz-Platz</t>
  </si>
  <si>
    <t>03834/86 17 65</t>
  </si>
  <si>
    <t>Fleischmannstraße 40</t>
  </si>
  <si>
    <t>03834/86 17 66</t>
  </si>
  <si>
    <t>Frau Menzel</t>
  </si>
  <si>
    <t>03834/86 17 11</t>
  </si>
  <si>
    <t>6.00 - 10 Uhr</t>
  </si>
  <si>
    <t>5.00 - 10 Uhr</t>
  </si>
  <si>
    <t>Frau Martini</t>
  </si>
  <si>
    <t>Herr Kirschnick</t>
  </si>
  <si>
    <t>Mensa am Campus Loefflerstraße</t>
  </si>
  <si>
    <t>03834/4201700</t>
  </si>
  <si>
    <t>03834/4201701</t>
  </si>
  <si>
    <t>altwasser@stw-greifswald.de</t>
  </si>
  <si>
    <t>Ernst-Lohmeyer-Platz 5</t>
  </si>
  <si>
    <t>Anlieferung über Hunnenstraße</t>
  </si>
  <si>
    <t>pgroth@stw-greifswald.de</t>
  </si>
  <si>
    <t>Frau Krassow</t>
  </si>
  <si>
    <t>6.45 - 11 Uhr</t>
  </si>
  <si>
    <t>krassow@stw-greifswald.de</t>
  </si>
  <si>
    <t>menzel@stw-greifswald.de</t>
  </si>
  <si>
    <t>Teamleiterin: Frau Gruel</t>
  </si>
  <si>
    <t>gruel@stw-greifswald.de</t>
  </si>
  <si>
    <t>Teamleiterin: Frau Luschnat</t>
  </si>
  <si>
    <t>Ferdinand-Sauerbruch-Str. 2a</t>
  </si>
  <si>
    <t>luschnat@stw-greifswald.de</t>
  </si>
  <si>
    <t>03834/4201703</t>
  </si>
  <si>
    <t>Teamleiterin: Frau Klug</t>
  </si>
  <si>
    <t>klug@stw-greifswald.de</t>
  </si>
  <si>
    <t>mensahst@stw-greifswald.de</t>
  </si>
  <si>
    <t>Schwedenschanze 15, Haus 23</t>
  </si>
  <si>
    <t>Herr Seegler</t>
  </si>
  <si>
    <t>0395 /5 69 39 100</t>
  </si>
  <si>
    <t>mensanb@stw-greifswald.de</t>
  </si>
  <si>
    <t>0395 /5 69 39 199</t>
  </si>
  <si>
    <t>St.-Georg-Str. 104-107</t>
  </si>
  <si>
    <t>Mensa Ulme</t>
  </si>
  <si>
    <t>Mensa Wismar</t>
  </si>
  <si>
    <t>Herr Kuhn</t>
  </si>
  <si>
    <t>Anne Beetz</t>
  </si>
  <si>
    <t>a.beetz@stw-rw.de</t>
  </si>
  <si>
    <t>0381 /4592 9425</t>
  </si>
  <si>
    <t>Fon: Cafeteria direkt: 03834/861768</t>
  </si>
  <si>
    <t>0381 /4592 650</t>
  </si>
  <si>
    <t>Herr Peters</t>
  </si>
  <si>
    <t>Ulmenstrasse 45</t>
  </si>
  <si>
    <t>Herr Klüber</t>
  </si>
  <si>
    <t>Herr Altwasser</t>
  </si>
  <si>
    <t>Mensa-Cafè "ins grüne" am Berthold-Beitz-Platz</t>
  </si>
  <si>
    <t>Mensa-Cafè "ins grüne" im Klinikum</t>
  </si>
  <si>
    <t>Mensa-Cafè-Leiterin</t>
  </si>
  <si>
    <t>Mensa-Cafè "ins grüne" am Campus Loefflerstraße</t>
  </si>
  <si>
    <t>Mensa und Mensa-Cafè an der HS Stralsund</t>
  </si>
  <si>
    <t>Mensa und Mensa-Cafè "ins grüne" an der HS Neubrandenburg</t>
  </si>
  <si>
    <t>EK-Ost 25-06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</si>
</sst>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1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69">
    <xf numFmtId="0" fontId="0" fillId="0" borderId="0" xfId="0"/>
    <xf numFmtId="0" fontId="3" fillId="2" borderId="0" xfId="0" applyFont="1" applyFill="1"/>
    <xf numFmtId="0" fontId="3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10" xfId="0" applyFont="1" applyFill="1" applyBorder="1"/>
    <xf numFmtId="0" fontId="8" fillId="0" borderId="10" xfId="0" applyFont="1" applyBorder="1"/>
    <xf numFmtId="0" fontId="8" fillId="0" borderId="7" xfId="0" applyFont="1" applyBorder="1"/>
    <xf numFmtId="0" fontId="7" fillId="2" borderId="11" xfId="0" applyFont="1" applyFill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6" xfId="0" applyFont="1" applyBorder="1"/>
    <xf numFmtId="0" fontId="8" fillId="0" borderId="8" xfId="0" applyFont="1" applyBorder="1"/>
    <xf numFmtId="0" fontId="8" fillId="0" borderId="9" xfId="0" applyFont="1" applyBorder="1"/>
    <xf numFmtId="0" fontId="7" fillId="2" borderId="12" xfId="0" applyFont="1" applyFill="1" applyBorder="1"/>
    <xf numFmtId="0" fontId="5" fillId="0" borderId="1" xfId="1" applyFont="1" applyBorder="1" applyAlignment="1" applyProtection="1"/>
    <xf numFmtId="0" fontId="5" fillId="0" borderId="2" xfId="1" applyFont="1" applyBorder="1" applyAlignment="1" applyProtection="1"/>
    <xf numFmtId="0" fontId="11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0" xfId="0" applyFont="1" applyAlignment="1">
      <alignment textRotation="90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5" applyFont="1" applyBorder="1"/>
    <xf numFmtId="0" fontId="8" fillId="0" borderId="3" xfId="5" applyFont="1" applyBorder="1"/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7" fillId="0" borderId="0" xfId="5" applyFont="1"/>
    <xf numFmtId="0" fontId="8" fillId="0" borderId="0" xfId="5" applyFont="1"/>
    <xf numFmtId="0" fontId="7" fillId="2" borderId="4" xfId="3" applyFont="1" applyFill="1" applyBorder="1"/>
    <xf numFmtId="0" fontId="7" fillId="2" borderId="8" xfId="3" applyFont="1" applyFill="1" applyBorder="1"/>
    <xf numFmtId="0" fontId="7" fillId="2" borderId="10" xfId="3" applyFont="1" applyFill="1" applyBorder="1"/>
    <xf numFmtId="0" fontId="8" fillId="0" borderId="1" xfId="3" applyFont="1" applyBorder="1"/>
    <xf numFmtId="0" fontId="9" fillId="0" borderId="1" xfId="1" applyFont="1" applyFill="1" applyBorder="1" applyAlignment="1" applyProtection="1"/>
    <xf numFmtId="0" fontId="8" fillId="0" borderId="2" xfId="3" applyFont="1" applyBorder="1"/>
    <xf numFmtId="0" fontId="8" fillId="0" borderId="3" xfId="3" applyFont="1" applyBorder="1"/>
    <xf numFmtId="0" fontId="7" fillId="2" borderId="5" xfId="3" applyFont="1" applyFill="1" applyBorder="1"/>
    <xf numFmtId="0" fontId="7" fillId="2" borderId="0" xfId="3" applyFont="1" applyFill="1"/>
    <xf numFmtId="0" fontId="7" fillId="2" borderId="7" xfId="3" applyFont="1" applyFill="1" applyBorder="1"/>
    <xf numFmtId="0" fontId="8" fillId="0" borderId="1" xfId="3" applyFont="1" applyBorder="1" applyAlignment="1">
      <alignment horizontal="center"/>
    </xf>
    <xf numFmtId="0" fontId="9" fillId="0" borderId="1" xfId="1" applyFont="1" applyBorder="1" applyAlignment="1" applyProtection="1"/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2" xfId="1" applyFont="1" applyBorder="1" applyAlignment="1" applyProtection="1"/>
    <xf numFmtId="0" fontId="10" fillId="0" borderId="2" xfId="3" applyFont="1" applyBorder="1"/>
    <xf numFmtId="14" fontId="9" fillId="0" borderId="2" xfId="1" applyNumberFormat="1" applyFont="1" applyBorder="1" applyAlignment="1" applyProtection="1">
      <alignment horizontal="left"/>
    </xf>
    <xf numFmtId="0" fontId="9" fillId="0" borderId="3" xfId="1" applyFont="1" applyBorder="1" applyAlignment="1" applyProtection="1"/>
    <xf numFmtId="0" fontId="10" fillId="0" borderId="1" xfId="3" applyFont="1" applyBorder="1"/>
    <xf numFmtId="14" fontId="13" fillId="0" borderId="0" xfId="0" applyNumberFormat="1" applyFont="1"/>
    <xf numFmtId="0" fontId="1" fillId="0" borderId="0" xfId="0" applyFont="1"/>
    <xf numFmtId="0" fontId="7" fillId="4" borderId="0" xfId="5" applyFont="1" applyFill="1"/>
    <xf numFmtId="164" fontId="7" fillId="0" borderId="0" xfId="0" applyNumberFormat="1" applyFont="1" applyAlignment="1" applyProtection="1">
      <alignment horizontal="left"/>
      <protection locked="0"/>
    </xf>
    <xf numFmtId="0" fontId="12" fillId="3" borderId="13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enzel@stw-greifswald.de" TargetMode="External"/><Relationship Id="rId3" Type="http://schemas.openxmlformats.org/officeDocument/2006/relationships/hyperlink" Target="mailto:gruel@stw-greifswald.de" TargetMode="External"/><Relationship Id="rId7" Type="http://schemas.openxmlformats.org/officeDocument/2006/relationships/hyperlink" Target="mailto:pgroth@stw-greifswald.de" TargetMode="External"/><Relationship Id="rId2" Type="http://schemas.openxmlformats.org/officeDocument/2006/relationships/hyperlink" Target="mailto:krassow@stw-greifswald.de" TargetMode="External"/><Relationship Id="rId1" Type="http://schemas.openxmlformats.org/officeDocument/2006/relationships/hyperlink" Target="mailto:altwasser@stw-greifswald.de" TargetMode="External"/><Relationship Id="rId6" Type="http://schemas.openxmlformats.org/officeDocument/2006/relationships/hyperlink" Target="mailto:luschnat@stw-greifswald.de" TargetMode="External"/><Relationship Id="rId5" Type="http://schemas.openxmlformats.org/officeDocument/2006/relationships/hyperlink" Target="mailto:mensahst@stw-greifswald.de" TargetMode="External"/><Relationship Id="rId4" Type="http://schemas.openxmlformats.org/officeDocument/2006/relationships/hyperlink" Target="mailto:mensanb@stw-greifswald.de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a.glitza@stw-rw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zoomScaleNormal="100" workbookViewId="0">
      <selection activeCell="D30" sqref="D30"/>
    </sheetView>
  </sheetViews>
  <sheetFormatPr baseColWidth="10" defaultRowHeight="12.75" x14ac:dyDescent="0.2"/>
  <cols>
    <col min="1" max="1" width="27.140625" style="33" customWidth="1"/>
    <col min="2" max="2" width="17.42578125" style="4" customWidth="1"/>
    <col min="3" max="3" width="15.28515625" style="4" customWidth="1"/>
    <col min="4" max="4" width="14.42578125" style="4" customWidth="1"/>
    <col min="5" max="5" width="37.28515625" style="4" customWidth="1"/>
    <col min="6" max="6" width="35" style="4" customWidth="1"/>
    <col min="7" max="16384" width="11.42578125" style="4"/>
  </cols>
  <sheetData>
    <row r="1" spans="1:5" ht="25.5" x14ac:dyDescent="0.2">
      <c r="A1" s="27" t="s">
        <v>0</v>
      </c>
      <c r="D1" s="12" t="s">
        <v>32</v>
      </c>
      <c r="E1" s="65">
        <v>45860</v>
      </c>
    </row>
    <row r="2" spans="1:5" x14ac:dyDescent="0.2">
      <c r="A2" s="28"/>
      <c r="E2" s="62"/>
    </row>
    <row r="3" spans="1:5" ht="26.25" x14ac:dyDescent="0.25">
      <c r="A3" s="27" t="s">
        <v>40</v>
      </c>
      <c r="D3" s="26" t="s">
        <v>95</v>
      </c>
    </row>
    <row r="4" spans="1:5" x14ac:dyDescent="0.2">
      <c r="A4" s="27"/>
      <c r="D4" s="3"/>
    </row>
    <row r="5" spans="1:5" ht="15" x14ac:dyDescent="0.25">
      <c r="A5" s="66" t="s">
        <v>23</v>
      </c>
      <c r="B5" s="67"/>
      <c r="C5" s="67"/>
      <c r="D5" s="67"/>
      <c r="E5" s="68"/>
    </row>
    <row r="6" spans="1:5" x14ac:dyDescent="0.2">
      <c r="A6" s="29" t="s">
        <v>3</v>
      </c>
      <c r="B6" s="5" t="s">
        <v>29</v>
      </c>
      <c r="C6" s="5" t="s">
        <v>4</v>
      </c>
      <c r="D6" s="5" t="s">
        <v>5</v>
      </c>
      <c r="E6" s="13" t="s">
        <v>6</v>
      </c>
    </row>
    <row r="7" spans="1:5" ht="25.5" x14ac:dyDescent="0.2">
      <c r="A7" s="30" t="str">
        <f>Greifswald!A6</f>
        <v>Mensa am Campus Loefflerstraße</v>
      </c>
      <c r="B7" s="6" t="str">
        <f>Greifswald!B6</f>
        <v>Herr Altwasser</v>
      </c>
      <c r="C7" s="21" t="str">
        <f>Greifswald!C6</f>
        <v>03834/4201700</v>
      </c>
      <c r="D7" s="6" t="str">
        <f>Greifswald!D6</f>
        <v>03834/4201701</v>
      </c>
      <c r="E7" s="14" t="str">
        <f>Greifswald!E6</f>
        <v>altwasser@stw-greifswald.de</v>
      </c>
    </row>
    <row r="8" spans="1:5" x14ac:dyDescent="0.2">
      <c r="A8" s="31"/>
      <c r="B8" s="10"/>
      <c r="C8" s="22"/>
      <c r="D8" s="10"/>
      <c r="E8" s="15"/>
    </row>
    <row r="9" spans="1:5" x14ac:dyDescent="0.2">
      <c r="A9" s="29" t="s">
        <v>7</v>
      </c>
      <c r="B9" s="5" t="s">
        <v>8</v>
      </c>
      <c r="C9" s="5" t="s">
        <v>11</v>
      </c>
      <c r="D9" s="5" t="s">
        <v>9</v>
      </c>
      <c r="E9" s="16" t="s">
        <v>10</v>
      </c>
    </row>
    <row r="10" spans="1:5" ht="25.5" x14ac:dyDescent="0.2">
      <c r="A10" s="34" t="str">
        <f>IF(Greifswald!A11="","",Greifswald!A11)</f>
        <v>Mensa am Campus Loefflerstraße</v>
      </c>
      <c r="B10" s="34" t="str">
        <f>IF(Greifswald!B11="","",Greifswald!B11)</f>
        <v>Herr Grothmann</v>
      </c>
      <c r="C10" s="34" t="str">
        <f>IF(Greifswald!C11="","",Greifswald!C11)</f>
        <v>03834/4201700</v>
      </c>
      <c r="D10" s="34" t="str">
        <f>IF(Greifswald!D11="","",Greifswald!D11)</f>
        <v>6.30 - 11 Uhr</v>
      </c>
      <c r="E10" s="34" t="str">
        <f>IF(Greifswald!E11="","",Greifswald!E11)</f>
        <v>pgroth@stw-greifswald.de</v>
      </c>
    </row>
    <row r="11" spans="1:5" x14ac:dyDescent="0.2">
      <c r="A11" s="35" t="str">
        <f>IF(Greifswald!A12="","",Greifswald!A12)</f>
        <v>Ernst-Lohmeyer-Platz 5</v>
      </c>
      <c r="B11" s="35" t="str">
        <f>IF(Greifswald!B12="","",Greifswald!B12)</f>
        <v/>
      </c>
      <c r="C11" s="35" t="str">
        <f>IF(Greifswald!C12="","",Greifswald!C12)</f>
        <v/>
      </c>
      <c r="D11" s="35" t="str">
        <f>IF(Greifswald!D12="","",Greifswald!D12)</f>
        <v/>
      </c>
      <c r="E11" s="35" t="str">
        <f>IF(Greifswald!E12="","",Greifswald!E12)</f>
        <v/>
      </c>
    </row>
    <row r="12" spans="1:5" x14ac:dyDescent="0.2">
      <c r="A12" s="35" t="str">
        <f>IF(Greifswald!A13="","",Greifswald!A13)</f>
        <v>Anlieferung über Hunnenstraße</v>
      </c>
      <c r="B12" s="35" t="str">
        <f>IF(Greifswald!B13="","",Greifswald!B13)</f>
        <v/>
      </c>
      <c r="C12" s="35" t="str">
        <f>IF(Greifswald!C13="","",Greifswald!C13)</f>
        <v>03834/4201701</v>
      </c>
      <c r="D12" s="35" t="str">
        <f>IF(Greifswald!D13="","",Greifswald!D13)</f>
        <v/>
      </c>
      <c r="E12" s="35" t="str">
        <f>IF(Greifswald!E13="","",Greifswald!E13)</f>
        <v/>
      </c>
    </row>
    <row r="13" spans="1:5" x14ac:dyDescent="0.2">
      <c r="A13" s="36" t="str">
        <f>IF(Greifswald!A14="","",Greifswald!A14)</f>
        <v>17489 Greifswald</v>
      </c>
      <c r="B13" s="36" t="str">
        <f>IF(Greifswald!B14="","",Greifswald!B14)</f>
        <v/>
      </c>
      <c r="C13" s="36" t="str">
        <f>IF(Greifswald!C14="","",Greifswald!C14)</f>
        <v/>
      </c>
      <c r="D13" s="36" t="str">
        <f>IF(Greifswald!D14="","",Greifswald!D14)</f>
        <v/>
      </c>
      <c r="E13" s="36" t="str">
        <f>IF(Greifswald!E14="","",Greifswald!E14)</f>
        <v/>
      </c>
    </row>
    <row r="14" spans="1:5" x14ac:dyDescent="0.2">
      <c r="A14" s="34" t="str">
        <f>IF(Greifswald!A15="","",Greifswald!A15)</f>
        <v>Mensa am Berthold-Beitz-Platz</v>
      </c>
      <c r="B14" s="34" t="str">
        <f>IF(Greifswald!B15="","",Greifswald!B15)</f>
        <v>Frau Krassow</v>
      </c>
      <c r="C14" s="34" t="str">
        <f>IF(Greifswald!C15="","",Greifswald!C15)</f>
        <v>03834/86 17 65</v>
      </c>
      <c r="D14" s="34" t="str">
        <f>IF(Greifswald!D15="","",Greifswald!D15)</f>
        <v>6.45 - 11 Uhr</v>
      </c>
      <c r="E14" s="34" t="str">
        <f>IF(Greifswald!E15="","",Greifswald!E15)</f>
        <v>krassow@stw-greifswald.de</v>
      </c>
    </row>
    <row r="15" spans="1:5" x14ac:dyDescent="0.2">
      <c r="A15" s="35" t="str">
        <f>IF(Greifswald!A16="","",Greifswald!A16)</f>
        <v>Fleischmannstraße 40</v>
      </c>
      <c r="B15" s="35" t="str">
        <f>IF(Greifswald!B16="","",Greifswald!B16)</f>
        <v/>
      </c>
      <c r="C15" s="35" t="str">
        <f>IF(Greifswald!C16="","",Greifswald!C16)</f>
        <v/>
      </c>
      <c r="D15" s="35" t="str">
        <f>IF(Greifswald!D16="","",Greifswald!D16)</f>
        <v/>
      </c>
      <c r="E15" s="35" t="str">
        <f>IF(Greifswald!E16="","",Greifswald!E16)</f>
        <v/>
      </c>
    </row>
    <row r="16" spans="1:5" x14ac:dyDescent="0.2">
      <c r="A16" s="35" t="str">
        <f>IF(Greifswald!A17="","",Greifswald!A17)</f>
        <v/>
      </c>
      <c r="B16" s="35" t="str">
        <f>IF(Greifswald!B17="","",Greifswald!B17)</f>
        <v/>
      </c>
      <c r="C16" s="35" t="str">
        <f>IF(Greifswald!C17="","",Greifswald!C17)</f>
        <v>03834/86 17 66</v>
      </c>
      <c r="D16" s="35" t="str">
        <f>IF(Greifswald!D17="","",Greifswald!D17)</f>
        <v/>
      </c>
      <c r="E16" s="35" t="str">
        <f>IF(Greifswald!E17="","",Greifswald!E17)</f>
        <v/>
      </c>
    </row>
    <row r="17" spans="1:5" x14ac:dyDescent="0.2">
      <c r="A17" s="36" t="str">
        <f>IF(Greifswald!A18="","",Greifswald!A18)</f>
        <v>17489 Greifswald</v>
      </c>
      <c r="B17" s="36" t="str">
        <f>IF(Greifswald!B18="","",Greifswald!B18)</f>
        <v/>
      </c>
      <c r="C17" s="36" t="str">
        <f>IF(Greifswald!C18="","",Greifswald!C18)</f>
        <v/>
      </c>
      <c r="D17" s="36" t="str">
        <f>IF(Greifswald!D18="","",Greifswald!D18)</f>
        <v/>
      </c>
      <c r="E17" s="36" t="str">
        <f>IF(Greifswald!E18="","",Greifswald!E18)</f>
        <v/>
      </c>
    </row>
    <row r="18" spans="1:5" ht="25.5" x14ac:dyDescent="0.2">
      <c r="A18" s="34" t="str">
        <f>IF(Greifswald!A19="","",Greifswald!A19)</f>
        <v>Mensa-Cafè "ins grüne" am Berthold-Beitz-Platz</v>
      </c>
      <c r="B18" s="34" t="str">
        <f>IF(Greifswald!B19="","",Greifswald!B19)</f>
        <v>Frau Menzel</v>
      </c>
      <c r="C18" s="34" t="str">
        <f>IF(Greifswald!C19="","",Greifswald!C19)</f>
        <v>03834/86 17 11</v>
      </c>
      <c r="D18" s="34" t="str">
        <f>IF(Greifswald!D19="","",Greifswald!D19)</f>
        <v>6.00 - 10 Uhr</v>
      </c>
      <c r="E18" s="34" t="str">
        <f>IF(Greifswald!E19="","",Greifswald!E19)</f>
        <v>menzel@stw-greifswald.de</v>
      </c>
    </row>
    <row r="19" spans="1:5" x14ac:dyDescent="0.2">
      <c r="A19" s="35" t="str">
        <f>IF(Greifswald!A20="","",Greifswald!A20)</f>
        <v>Fleischmannstraße 40</v>
      </c>
      <c r="B19" s="35" t="str">
        <f>IF(Greifswald!B20="","",Greifswald!B20)</f>
        <v>Mensa-Cafè-Leiterin</v>
      </c>
      <c r="C19" s="35" t="str">
        <f>IF(Greifswald!C20="","",Greifswald!C20)</f>
        <v/>
      </c>
      <c r="D19" s="35" t="str">
        <f>IF(Greifswald!D20="","",Greifswald!D20)</f>
        <v/>
      </c>
      <c r="E19" s="35" t="str">
        <f>IF(Greifswald!E20="","",Greifswald!E20)</f>
        <v>Fon: Cafeteria direkt: 03834/861768</v>
      </c>
    </row>
    <row r="20" spans="1:5" x14ac:dyDescent="0.2">
      <c r="A20" s="35" t="str">
        <f>IF(Greifswald!A21="","",Greifswald!A21)</f>
        <v/>
      </c>
      <c r="B20" s="35" t="str">
        <f>IF(Greifswald!B21="","",Greifswald!B21)</f>
        <v/>
      </c>
      <c r="C20" s="35" t="str">
        <f>IF(Greifswald!C21="","",Greifswald!C21)</f>
        <v>03834/86 17 66</v>
      </c>
      <c r="D20" s="35" t="str">
        <f>IF(Greifswald!D21="","",Greifswald!D21)</f>
        <v/>
      </c>
      <c r="E20" s="35" t="str">
        <f>IF(Greifswald!E21="","",Greifswald!E21)</f>
        <v>Teamleiterin: Frau Gruel</v>
      </c>
    </row>
    <row r="21" spans="1:5" x14ac:dyDescent="0.2">
      <c r="A21" s="36" t="str">
        <f>IF(Greifswald!A22="","",Greifswald!A22)</f>
        <v>17489 Greifswald</v>
      </c>
      <c r="B21" s="36" t="str">
        <f>IF(Greifswald!B22="","",Greifswald!B22)</f>
        <v/>
      </c>
      <c r="C21" s="36" t="str">
        <f>IF(Greifswald!C22="","",Greifswald!C22)</f>
        <v/>
      </c>
      <c r="D21" s="36" t="str">
        <f>IF(Greifswald!D22="","",Greifswald!D22)</f>
        <v/>
      </c>
      <c r="E21" s="36" t="str">
        <f>IF(Greifswald!E22="","",Greifswald!E22)</f>
        <v>gruel@stw-greifswald.de</v>
      </c>
    </row>
    <row r="22" spans="1:5" ht="25.5" x14ac:dyDescent="0.2">
      <c r="A22" s="34" t="str">
        <f>IF(Greifswald!A23="","",Greifswald!A23)</f>
        <v>Mensa-Cafè "ins grüne" im Klinikum</v>
      </c>
      <c r="B22" s="34" t="str">
        <f>IF(Greifswald!B23="","",Greifswald!B23)</f>
        <v>Frau Menzel</v>
      </c>
      <c r="C22" s="34" t="str">
        <f>IF(Greifswald!C23="","",Greifswald!C23)</f>
        <v>03834/8 62 24 23</v>
      </c>
      <c r="D22" s="34" t="str">
        <f>IF(Greifswald!D23="","",Greifswald!D23)</f>
        <v>5.00 - 10 Uhr</v>
      </c>
      <c r="E22" s="34" t="str">
        <f>IF(Greifswald!E23="","",Greifswald!E23)</f>
        <v>Teamleiterin: Frau Luschnat</v>
      </c>
    </row>
    <row r="23" spans="1:5" x14ac:dyDescent="0.2">
      <c r="A23" s="35" t="str">
        <f>IF(Greifswald!A24="","",Greifswald!A24)</f>
        <v>Ferdinand-Sauerbruch-Str. 2a</v>
      </c>
      <c r="B23" s="35" t="str">
        <f>IF(Greifswald!B24="","",Greifswald!B24)</f>
        <v>Mensa-Cafè-Leiterin</v>
      </c>
      <c r="C23" s="35" t="str">
        <f>IF(Greifswald!C24="","",Greifswald!C24)</f>
        <v/>
      </c>
      <c r="D23" s="35" t="str">
        <f>IF(Greifswald!D24="","",Greifswald!D24)</f>
        <v/>
      </c>
      <c r="E23" s="35" t="str">
        <f>IF(Greifswald!E24="","",Greifswald!E24)</f>
        <v>luschnat@stw-greifswald.de</v>
      </c>
    </row>
    <row r="24" spans="1:5" x14ac:dyDescent="0.2">
      <c r="A24" s="35" t="str">
        <f>IF(Greifswald!A25="","",Greifswald!A25)</f>
        <v/>
      </c>
      <c r="B24" s="35" t="str">
        <f>IF(Greifswald!B25="","",Greifswald!B25)</f>
        <v/>
      </c>
      <c r="C24" s="35" t="str">
        <f>IF(Greifswald!C25="","",Greifswald!C25)</f>
        <v>03834/8 62 24 23</v>
      </c>
      <c r="D24" s="35" t="str">
        <f>IF(Greifswald!D25="","",Greifswald!D25)</f>
        <v/>
      </c>
      <c r="E24" s="35" t="str">
        <f>IF(Greifswald!E25="","",Greifswald!E25)</f>
        <v/>
      </c>
    </row>
    <row r="25" spans="1:5" x14ac:dyDescent="0.2">
      <c r="A25" s="36" t="str">
        <f>IF(Greifswald!A26="","",Greifswald!A26)</f>
        <v>17489 Greifswald</v>
      </c>
      <c r="B25" s="36" t="str">
        <f>IF(Greifswald!B26="","",Greifswald!B26)</f>
        <v/>
      </c>
      <c r="C25" s="36" t="str">
        <f>IF(Greifswald!C26="","",Greifswald!C26)</f>
        <v/>
      </c>
      <c r="D25" s="36" t="str">
        <f>IF(Greifswald!D26="","",Greifswald!D26)</f>
        <v/>
      </c>
      <c r="E25" s="36" t="str">
        <f>IF(Greifswald!E26="","",Greifswald!E26)</f>
        <v/>
      </c>
    </row>
    <row r="26" spans="1:5" ht="25.5" x14ac:dyDescent="0.2">
      <c r="A26" s="34" t="str">
        <f>IF(Greifswald!A27="","",Greifswald!A27)</f>
        <v>Mensa-Cafè "ins grüne" am Campus Loefflerstraße</v>
      </c>
      <c r="B26" s="34" t="str">
        <f>IF(Greifswald!B27="","",Greifswald!B27)</f>
        <v>Frau Menzel</v>
      </c>
      <c r="C26" s="34" t="str">
        <f>IF(Greifswald!C27="","",Greifswald!C27)</f>
        <v>03834/4201703</v>
      </c>
      <c r="D26" s="34" t="str">
        <f>IF(Greifswald!D27="","",Greifswald!D27)</f>
        <v>6.30 - 11 Uhr</v>
      </c>
      <c r="E26" s="34" t="str">
        <f>IF(Greifswald!E27="","",Greifswald!E27)</f>
        <v>Teamleiterin: Frau Klug</v>
      </c>
    </row>
    <row r="27" spans="1:5" x14ac:dyDescent="0.2">
      <c r="A27" s="35" t="str">
        <f>IF(Greifswald!A28="","",Greifswald!A28)</f>
        <v>Ernst-Lohmeyer-Platz 5</v>
      </c>
      <c r="B27" s="35" t="str">
        <f>IF(Greifswald!B28="","",Greifswald!B28)</f>
        <v>Mensa-Cafè-Leiterin</v>
      </c>
      <c r="C27" s="35" t="str">
        <f>IF(Greifswald!C28="","",Greifswald!C28)</f>
        <v/>
      </c>
      <c r="D27" s="35" t="str">
        <f>IF(Greifswald!D28="","",Greifswald!D28)</f>
        <v/>
      </c>
      <c r="E27" s="35" t="str">
        <f>IF(Greifswald!E28="","",Greifswald!E28)</f>
        <v>klug@stw-greifswald.de</v>
      </c>
    </row>
    <row r="28" spans="1:5" x14ac:dyDescent="0.2">
      <c r="A28" s="35" t="str">
        <f>IF(Greifswald!A29="","",Greifswald!A29)</f>
        <v>Anlieferung über Hunnenstraße</v>
      </c>
      <c r="B28" s="35" t="str">
        <f>IF(Greifswald!B29="","",Greifswald!B29)</f>
        <v/>
      </c>
      <c r="C28" s="35" t="str">
        <f>IF(Greifswald!C29="","",Greifswald!C29)</f>
        <v>03834/4201701</v>
      </c>
      <c r="D28" s="35" t="str">
        <f>IF(Greifswald!D29="","",Greifswald!D29)</f>
        <v/>
      </c>
      <c r="E28" s="35" t="str">
        <f>IF(Greifswald!E29="","",Greifswald!E29)</f>
        <v/>
      </c>
    </row>
    <row r="29" spans="1:5" x14ac:dyDescent="0.2">
      <c r="A29" s="36" t="str">
        <f>IF(Greifswald!A30="","",Greifswald!A30)</f>
        <v>17489 Greifswald</v>
      </c>
      <c r="B29" s="36" t="str">
        <f>IF(Greifswald!B30="","",Greifswald!B30)</f>
        <v/>
      </c>
      <c r="C29" s="36" t="str">
        <f>IF(Greifswald!C30="","",Greifswald!C30)</f>
        <v/>
      </c>
      <c r="D29" s="36" t="str">
        <f>IF(Greifswald!D30="","",Greifswald!D30)</f>
        <v/>
      </c>
      <c r="E29" s="36" t="str">
        <f>IF(Greifswald!E30="","",Greifswald!E30)</f>
        <v/>
      </c>
    </row>
    <row r="30" spans="1:5" ht="25.5" x14ac:dyDescent="0.2">
      <c r="A30" s="34" t="str">
        <f>IF(Greifswald!A31="","",Greifswald!A31)</f>
        <v>Mensa und Mensa-Cafè an der HS Stralsund</v>
      </c>
      <c r="B30" s="34" t="str">
        <f>IF(Greifswald!B31="","",Greifswald!B31)</f>
        <v>Herr Klüber</v>
      </c>
      <c r="C30" s="34" t="str">
        <f>IF(Greifswald!C31="","",Greifswald!C31)</f>
        <v>03831/45 66 31</v>
      </c>
      <c r="D30" s="34" t="str">
        <f>IF(Greifswald!D31="","",Greifswald!D31)</f>
        <v>6.30 - 11 Uhr</v>
      </c>
      <c r="E30" s="34" t="str">
        <f>IF(Greifswald!E31="","",Greifswald!E31)</f>
        <v>mensahst@stw-greifswald.de</v>
      </c>
    </row>
    <row r="31" spans="1:5" x14ac:dyDescent="0.2">
      <c r="A31" s="35" t="str">
        <f>IF(Greifswald!A32="","",Greifswald!A32)</f>
        <v>Schwedenschanze 15, Haus 23</v>
      </c>
      <c r="B31" s="35" t="str">
        <f>IF(Greifswald!B32="","",Greifswald!B32)</f>
        <v/>
      </c>
      <c r="C31" s="35" t="str">
        <f>IF(Greifswald!C32="","",Greifswald!C32)</f>
        <v/>
      </c>
      <c r="D31" s="35" t="str">
        <f>IF(Greifswald!D32="","",Greifswald!D32)</f>
        <v/>
      </c>
      <c r="E31" s="35" t="str">
        <f>IF(Greifswald!E32="","",Greifswald!E32)</f>
        <v/>
      </c>
    </row>
    <row r="32" spans="1:5" x14ac:dyDescent="0.2">
      <c r="A32" s="35" t="str">
        <f>IF(Greifswald!A33="","",Greifswald!A33)</f>
        <v/>
      </c>
      <c r="B32" s="35" t="str">
        <f>IF(Greifswald!B33="","",Greifswald!B33)</f>
        <v/>
      </c>
      <c r="C32" s="35" t="str">
        <f>IF(Greifswald!C33="","",Greifswald!C33)</f>
        <v>03831/45 66 31</v>
      </c>
      <c r="D32" s="35" t="str">
        <f>IF(Greifswald!D33="","",Greifswald!D33)</f>
        <v/>
      </c>
      <c r="E32" s="35" t="str">
        <f>IF(Greifswald!E33="","",Greifswald!E33)</f>
        <v/>
      </c>
    </row>
    <row r="33" spans="1:5" x14ac:dyDescent="0.2">
      <c r="A33" s="36" t="str">
        <f>IF(Greifswald!A34="","",Greifswald!A34)</f>
        <v>18435 Stralsund</v>
      </c>
      <c r="B33" s="36" t="str">
        <f>IF(Greifswald!B34="","",Greifswald!B34)</f>
        <v/>
      </c>
      <c r="C33" s="36" t="str">
        <f>IF(Greifswald!C34="","",Greifswald!C34)</f>
        <v/>
      </c>
      <c r="D33" s="36" t="str">
        <f>IF(Greifswald!D34="","",Greifswald!D34)</f>
        <v/>
      </c>
      <c r="E33" s="36" t="str">
        <f>IF(Greifswald!E34="","",Greifswald!E34)</f>
        <v/>
      </c>
    </row>
    <row r="34" spans="1:5" ht="38.25" x14ac:dyDescent="0.2">
      <c r="A34" s="34" t="str">
        <f>IF(Greifswald!A35="","",Greifswald!A35)</f>
        <v>Mensa und Mensa-Cafè "ins grüne" an der HS Neubrandenburg</v>
      </c>
      <c r="B34" s="34" t="str">
        <f>IF(Greifswald!B35="","",Greifswald!B35)</f>
        <v>Herr Seegler</v>
      </c>
      <c r="C34" s="34" t="str">
        <f>IF(Greifswald!C35="","",Greifswald!C35)</f>
        <v>0395 /5 69 39 100</v>
      </c>
      <c r="D34" s="34" t="str">
        <f>IF(Greifswald!D35="","",Greifswald!D35)</f>
        <v>6.30 - 11 Uhr</v>
      </c>
      <c r="E34" s="34" t="str">
        <f>IF(Greifswald!E35="","",Greifswald!E35)</f>
        <v>mensanb@stw-greifswald.de</v>
      </c>
    </row>
    <row r="35" spans="1:5" x14ac:dyDescent="0.2">
      <c r="A35" s="35" t="str">
        <f>IF(Greifswald!A36="","",Greifswald!A36)</f>
        <v>Brodaerstraße 4</v>
      </c>
      <c r="B35" s="35" t="str">
        <f>IF(Greifswald!B36="","",Greifswald!B36)</f>
        <v/>
      </c>
      <c r="C35" s="35" t="str">
        <f>IF(Greifswald!C36="","",Greifswald!C36)</f>
        <v/>
      </c>
      <c r="D35" s="35" t="str">
        <f>IF(Greifswald!D36="","",Greifswald!D36)</f>
        <v/>
      </c>
      <c r="E35" s="35" t="str">
        <f>IF(Greifswald!E36="","",Greifswald!E36)</f>
        <v/>
      </c>
    </row>
    <row r="36" spans="1:5" ht="12.75" customHeight="1" x14ac:dyDescent="0.2">
      <c r="A36" s="35" t="str">
        <f>IF(Greifswald!A37="","",Greifswald!A37)</f>
        <v/>
      </c>
      <c r="B36" s="35" t="str">
        <f>IF(Greifswald!B37="","",Greifswald!B37)</f>
        <v/>
      </c>
      <c r="C36" s="35" t="str">
        <f>IF(Greifswald!C37="","",Greifswald!C37)</f>
        <v>0395 /5 69 39 199</v>
      </c>
      <c r="D36" s="35" t="str">
        <f>IF(Greifswald!D37="","",Greifswald!D37)</f>
        <v/>
      </c>
      <c r="E36" s="35" t="str">
        <f>IF(Greifswald!E37="","",Greifswald!E37)</f>
        <v/>
      </c>
    </row>
    <row r="37" spans="1:5" x14ac:dyDescent="0.2">
      <c r="A37" s="36" t="str">
        <f>IF(Greifswald!A38="","",Greifswald!A38)</f>
        <v>17033 Neubrandenburg</v>
      </c>
      <c r="B37" s="36" t="str">
        <f>IF(Greifswald!B38="","",Greifswald!B38)</f>
        <v/>
      </c>
      <c r="C37" s="36" t="str">
        <f>IF(Greifswald!C38="","",Greifswald!C38)</f>
        <v/>
      </c>
      <c r="D37" s="36" t="str">
        <f>IF(Greifswald!D38="","",Greifswald!D38)</f>
        <v/>
      </c>
      <c r="E37" s="36" t="str">
        <f>IF(Greifswald!E38="","",Greifswald!E38)</f>
        <v/>
      </c>
    </row>
    <row r="38" spans="1:5" ht="15" x14ac:dyDescent="0.25">
      <c r="A38" s="66" t="s">
        <v>2</v>
      </c>
      <c r="B38" s="67"/>
      <c r="C38" s="67"/>
      <c r="D38" s="67"/>
      <c r="E38" s="68"/>
    </row>
    <row r="39" spans="1:5" x14ac:dyDescent="0.2">
      <c r="A39" s="29" t="s">
        <v>3</v>
      </c>
      <c r="B39" s="5" t="s">
        <v>22</v>
      </c>
      <c r="C39" s="5" t="s">
        <v>4</v>
      </c>
      <c r="D39" s="5" t="s">
        <v>5</v>
      </c>
      <c r="E39" s="23" t="s">
        <v>6</v>
      </c>
    </row>
    <row r="40" spans="1:5" x14ac:dyDescent="0.2">
      <c r="A40" s="40" t="str">
        <f>Rostock!A6</f>
        <v>St.-Georg-Str. 104-107</v>
      </c>
      <c r="B40" s="6" t="str">
        <f>Rostock!B6</f>
        <v>Anne Beetz</v>
      </c>
      <c r="C40" s="21" t="str">
        <f>Rostock!C6</f>
        <v>0381 /4592 650</v>
      </c>
      <c r="D40" s="6" t="str">
        <f>Rostock!D6</f>
        <v>0381 /4592 9425</v>
      </c>
      <c r="E40" s="6" t="str">
        <f>Rostock!E6</f>
        <v>a.beetz@stw-rw.de</v>
      </c>
    </row>
    <row r="41" spans="1:5" x14ac:dyDescent="0.2">
      <c r="A41" s="32" t="str">
        <f>Rostock!A7</f>
        <v>18055 Rostock</v>
      </c>
      <c r="B41" s="8"/>
      <c r="D41" s="8"/>
      <c r="E41" s="19"/>
    </row>
    <row r="42" spans="1:5" x14ac:dyDescent="0.2">
      <c r="A42" s="32">
        <f>Rostock!A8</f>
        <v>0</v>
      </c>
      <c r="B42" s="10"/>
      <c r="C42" s="22"/>
      <c r="D42" s="10"/>
      <c r="E42" s="15"/>
    </row>
    <row r="43" spans="1:5" x14ac:dyDescent="0.2">
      <c r="A43" s="29" t="s">
        <v>7</v>
      </c>
      <c r="B43" s="5" t="s">
        <v>8</v>
      </c>
      <c r="C43" s="5" t="s">
        <v>11</v>
      </c>
      <c r="D43" s="5" t="s">
        <v>9</v>
      </c>
      <c r="E43" s="23" t="s">
        <v>10</v>
      </c>
    </row>
    <row r="44" spans="1:5" x14ac:dyDescent="0.2">
      <c r="A44" s="6" t="str">
        <f>Rostock!A10</f>
        <v>Mensa Süd</v>
      </c>
      <c r="B44" s="6" t="str">
        <f>Rostock!B10</f>
        <v>Herr Kuhn</v>
      </c>
      <c r="C44" s="6" t="str">
        <f>Rostock!C10</f>
        <v>0381 /45 92 710</v>
      </c>
      <c r="D44" s="6" t="str">
        <f>Rostock!D10</f>
        <v>7 - 14 Uhr</v>
      </c>
      <c r="E44" s="6"/>
    </row>
    <row r="45" spans="1:5" x14ac:dyDescent="0.2">
      <c r="A45" s="8" t="str">
        <f>Rostock!A11</f>
        <v>Albert - Einstein - Str. 6a</v>
      </c>
      <c r="B45" s="8"/>
      <c r="C45" s="8"/>
      <c r="D45" s="8"/>
      <c r="E45" s="8"/>
    </row>
    <row r="46" spans="1:5" x14ac:dyDescent="0.2">
      <c r="A46" s="8"/>
      <c r="B46" s="8"/>
      <c r="C46" s="8" t="str">
        <f>Rostock!C12</f>
        <v>0381 /45 92 712</v>
      </c>
      <c r="D46" s="8"/>
      <c r="E46" s="8"/>
    </row>
    <row r="47" spans="1:5" x14ac:dyDescent="0.2">
      <c r="A47" s="10" t="str">
        <f>Rostock!A13</f>
        <v>18059 Rostock</v>
      </c>
      <c r="B47" s="10"/>
      <c r="C47" s="10"/>
      <c r="D47" s="10"/>
      <c r="E47" s="10"/>
    </row>
    <row r="48" spans="1:5" x14ac:dyDescent="0.2">
      <c r="A48" s="6" t="str">
        <f>Rostock!A14</f>
        <v>Mensa St. - Georg - Str.</v>
      </c>
      <c r="B48" s="6" t="str">
        <f>Rostock!B14</f>
        <v>Frau Martini</v>
      </c>
      <c r="C48" s="6" t="str">
        <f>Rostock!C14</f>
        <v>0381 /45 92 770</v>
      </c>
      <c r="D48" s="6" t="str">
        <f>Rostock!D14</f>
        <v>7 - 14 Uhr</v>
      </c>
      <c r="E48" s="6"/>
    </row>
    <row r="49" spans="1:5" x14ac:dyDescent="0.2">
      <c r="A49" s="8" t="str">
        <f>Rostock!A15</f>
        <v>St. - Georg - Straße 104-107</v>
      </c>
      <c r="B49" s="8"/>
      <c r="C49" s="8"/>
      <c r="D49" s="8"/>
      <c r="E49" s="8"/>
    </row>
    <row r="50" spans="1:5" x14ac:dyDescent="0.2">
      <c r="A50" s="8"/>
      <c r="B50" s="8"/>
      <c r="C50" s="8" t="str">
        <f>Rostock!C16</f>
        <v>0381 /45 92 777</v>
      </c>
      <c r="D50" s="8"/>
      <c r="E50" s="8"/>
    </row>
    <row r="51" spans="1:5" x14ac:dyDescent="0.2">
      <c r="A51" s="10" t="str">
        <f>Rostock!A17</f>
        <v>18055 Rostock</v>
      </c>
      <c r="B51" s="10"/>
      <c r="C51" s="10"/>
      <c r="D51" s="10"/>
      <c r="E51" s="10"/>
    </row>
    <row r="52" spans="1:5" x14ac:dyDescent="0.2">
      <c r="A52" s="6" t="str">
        <f>Rostock!A18</f>
        <v>Mensa Wismar</v>
      </c>
      <c r="B52" s="6" t="str">
        <f>Rostock!B18</f>
        <v>Herr Kirschnick</v>
      </c>
      <c r="C52" s="6" t="str">
        <f>Rostock!C18</f>
        <v>0381/45 92 780</v>
      </c>
      <c r="D52" s="6" t="str">
        <f>Rostock!D18</f>
        <v>7 - 14 Uhr</v>
      </c>
      <c r="E52" s="6"/>
    </row>
    <row r="53" spans="1:5" x14ac:dyDescent="0.2">
      <c r="A53" s="8" t="str">
        <f>Rostock!A19</f>
        <v>Phillipp -Müller - Straße 14a</v>
      </c>
      <c r="B53" s="8"/>
      <c r="C53" s="8"/>
      <c r="D53" s="8"/>
      <c r="E53" s="8"/>
    </row>
    <row r="54" spans="1:5" x14ac:dyDescent="0.2">
      <c r="A54" s="8"/>
      <c r="B54" s="8"/>
      <c r="C54" s="8"/>
      <c r="D54" s="8"/>
      <c r="E54" s="8"/>
    </row>
    <row r="55" spans="1:5" x14ac:dyDescent="0.2">
      <c r="A55" s="10" t="str">
        <f>Rostock!A21</f>
        <v>23966 Wismar</v>
      </c>
      <c r="B55" s="10"/>
      <c r="C55" s="10"/>
      <c r="D55" s="10"/>
      <c r="E55" s="10"/>
    </row>
    <row r="56" spans="1:5" x14ac:dyDescent="0.2">
      <c r="A56" s="17" t="str">
        <f>Rostock!A22</f>
        <v>Mensa Ulme</v>
      </c>
      <c r="B56" s="6" t="str">
        <f>Rostock!B22</f>
        <v>Herr Peters</v>
      </c>
      <c r="C56" s="21" t="str">
        <f>Rostock!C22</f>
        <v>0381/45 92 750</v>
      </c>
      <c r="D56" s="39" t="str">
        <f>Rostock!D22</f>
        <v>7 - 14 Uhr</v>
      </c>
      <c r="E56" s="6"/>
    </row>
    <row r="57" spans="1:5" x14ac:dyDescent="0.2">
      <c r="A57" s="18" t="str">
        <f>Rostock!A23</f>
        <v>Ulmenstrasse 45</v>
      </c>
      <c r="B57" s="8"/>
      <c r="D57" s="9"/>
      <c r="E57" s="8"/>
    </row>
    <row r="58" spans="1:5" x14ac:dyDescent="0.2">
      <c r="A58" s="18"/>
      <c r="B58" s="8"/>
      <c r="D58" s="9"/>
      <c r="E58" s="8"/>
    </row>
    <row r="59" spans="1:5" x14ac:dyDescent="0.2">
      <c r="A59" s="20" t="str">
        <f>Rostock!A25</f>
        <v>18057 Rostock</v>
      </c>
      <c r="B59" s="10"/>
      <c r="C59" s="22"/>
      <c r="D59" s="11"/>
      <c r="E59" s="10"/>
    </row>
  </sheetData>
  <sheetProtection algorithmName="SHA-512" hashValue="pnFJHC3WwLAki8eg6sgG5BcNri5ac3JjlzxgV5u6husLmfoOgpru8CWa4yyqzExktJLSfBFutilmH72j9UiliA==" saltValue="eLmlVhA2SNR2F6TFrrYhwg==" spinCount="100000" sheet="1" formatCells="0" formatColumns="0" formatRows="0"/>
  <mergeCells count="2">
    <mergeCell ref="A5:E5"/>
    <mergeCell ref="A38:E38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2" manualBreakCount="2">
    <brk id="4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"/>
  <sheetViews>
    <sheetView zoomScaleNormal="100" workbookViewId="0">
      <selection activeCell="I20" sqref="I20"/>
    </sheetView>
  </sheetViews>
  <sheetFormatPr baseColWidth="10" defaultRowHeight="12.75" x14ac:dyDescent="0.2"/>
  <cols>
    <col min="1" max="1" width="50.28515625" customWidth="1"/>
    <col min="2" max="2" width="16.7109375" customWidth="1"/>
    <col min="3" max="3" width="15.42578125" bestFit="1" customWidth="1"/>
    <col min="4" max="4" width="14.28515625" customWidth="1"/>
    <col min="5" max="5" width="28.7109375" customWidth="1"/>
  </cols>
  <sheetData>
    <row r="1" spans="1:5" x14ac:dyDescent="0.2">
      <c r="A1" s="41" t="s">
        <v>0</v>
      </c>
      <c r="B1" s="42"/>
      <c r="C1" s="42"/>
      <c r="D1" s="42"/>
      <c r="E1" s="42"/>
    </row>
    <row r="2" spans="1:5" x14ac:dyDescent="0.2">
      <c r="A2" s="42"/>
      <c r="B2" s="42"/>
      <c r="C2" s="42"/>
      <c r="D2" s="42"/>
      <c r="E2" s="42"/>
    </row>
    <row r="3" spans="1:5" x14ac:dyDescent="0.2">
      <c r="A3" s="41" t="s">
        <v>1</v>
      </c>
      <c r="B3" s="42"/>
      <c r="C3" s="42"/>
      <c r="D3" s="64" t="s">
        <v>23</v>
      </c>
      <c r="E3" s="42"/>
    </row>
    <row r="4" spans="1:5" x14ac:dyDescent="0.2">
      <c r="A4" s="42"/>
      <c r="B4" s="42"/>
      <c r="C4" s="42"/>
      <c r="D4" s="42"/>
      <c r="E4" s="42"/>
    </row>
    <row r="5" spans="1:5" s="2" customFormat="1" ht="16.149999999999999" customHeight="1" x14ac:dyDescent="0.2">
      <c r="A5" s="43" t="s">
        <v>3</v>
      </c>
      <c r="B5" s="44" t="s">
        <v>29</v>
      </c>
      <c r="C5" s="44" t="s">
        <v>4</v>
      </c>
      <c r="D5" s="44" t="s">
        <v>5</v>
      </c>
      <c r="E5" s="45" t="s">
        <v>6</v>
      </c>
    </row>
    <row r="6" spans="1:5" ht="15.75" customHeight="1" x14ac:dyDescent="0.2">
      <c r="A6" s="46" t="s">
        <v>51</v>
      </c>
      <c r="B6" s="46" t="s">
        <v>88</v>
      </c>
      <c r="C6" s="46" t="s">
        <v>52</v>
      </c>
      <c r="D6" s="46" t="s">
        <v>53</v>
      </c>
      <c r="E6" s="47" t="s">
        <v>54</v>
      </c>
    </row>
    <row r="7" spans="1:5" x14ac:dyDescent="0.2">
      <c r="A7" s="48" t="s">
        <v>55</v>
      </c>
      <c r="B7" s="48"/>
      <c r="C7" s="48"/>
      <c r="D7" s="48"/>
      <c r="E7" s="48"/>
    </row>
    <row r="8" spans="1:5" x14ac:dyDescent="0.2">
      <c r="A8" s="48" t="s">
        <v>56</v>
      </c>
      <c r="B8" s="48"/>
      <c r="C8" s="48"/>
      <c r="D8" s="48"/>
      <c r="E8" s="48"/>
    </row>
    <row r="9" spans="1:5" x14ac:dyDescent="0.2">
      <c r="A9" s="49" t="s">
        <v>24</v>
      </c>
      <c r="B9" s="49"/>
      <c r="C9" s="49"/>
      <c r="D9" s="49"/>
      <c r="E9" s="49"/>
    </row>
    <row r="10" spans="1:5" s="2" customFormat="1" ht="16.149999999999999" customHeight="1" x14ac:dyDescent="0.2">
      <c r="A10" s="50" t="s">
        <v>7</v>
      </c>
      <c r="B10" s="51" t="s">
        <v>8</v>
      </c>
      <c r="C10" s="51" t="s">
        <v>11</v>
      </c>
      <c r="D10" s="51" t="s">
        <v>9</v>
      </c>
      <c r="E10" s="52" t="s">
        <v>10</v>
      </c>
    </row>
    <row r="11" spans="1:5" x14ac:dyDescent="0.2">
      <c r="A11" s="46" t="s">
        <v>51</v>
      </c>
      <c r="B11" s="46" t="s">
        <v>30</v>
      </c>
      <c r="C11" s="46" t="s">
        <v>52</v>
      </c>
      <c r="D11" s="53" t="s">
        <v>21</v>
      </c>
      <c r="E11" s="54" t="s">
        <v>57</v>
      </c>
    </row>
    <row r="12" spans="1:5" x14ac:dyDescent="0.2">
      <c r="A12" s="48" t="s">
        <v>55</v>
      </c>
      <c r="B12" s="48"/>
      <c r="C12" s="48"/>
      <c r="D12" s="55"/>
      <c r="E12" s="48"/>
    </row>
    <row r="13" spans="1:5" x14ac:dyDescent="0.2">
      <c r="A13" s="37" t="s">
        <v>56</v>
      </c>
      <c r="B13" s="48"/>
      <c r="C13" s="48" t="s">
        <v>53</v>
      </c>
      <c r="D13" s="55"/>
      <c r="E13" s="37"/>
    </row>
    <row r="14" spans="1:5" x14ac:dyDescent="0.2">
      <c r="A14" s="49" t="s">
        <v>24</v>
      </c>
      <c r="B14" s="49"/>
      <c r="C14" s="49"/>
      <c r="D14" s="56"/>
      <c r="E14" s="38"/>
    </row>
    <row r="15" spans="1:5" x14ac:dyDescent="0.2">
      <c r="A15" s="46" t="s">
        <v>41</v>
      </c>
      <c r="B15" s="46" t="s">
        <v>58</v>
      </c>
      <c r="C15" s="46" t="s">
        <v>42</v>
      </c>
      <c r="D15" s="53" t="s">
        <v>59</v>
      </c>
      <c r="E15" s="54" t="s">
        <v>60</v>
      </c>
    </row>
    <row r="16" spans="1:5" x14ac:dyDescent="0.2">
      <c r="A16" s="48" t="s">
        <v>43</v>
      </c>
      <c r="B16" s="48"/>
      <c r="C16" s="48"/>
      <c r="D16" s="55"/>
      <c r="E16" s="48"/>
    </row>
    <row r="17" spans="1:11" x14ac:dyDescent="0.2">
      <c r="A17" s="48"/>
      <c r="B17" s="48"/>
      <c r="C17" s="48" t="s">
        <v>44</v>
      </c>
      <c r="D17" s="55"/>
      <c r="E17" s="57"/>
    </row>
    <row r="18" spans="1:11" x14ac:dyDescent="0.2">
      <c r="A18" s="49" t="s">
        <v>24</v>
      </c>
      <c r="B18" s="49"/>
      <c r="C18" s="49"/>
      <c r="D18" s="56"/>
      <c r="E18" s="49"/>
    </row>
    <row r="19" spans="1:11" x14ac:dyDescent="0.2">
      <c r="A19" s="46" t="s">
        <v>89</v>
      </c>
      <c r="B19" s="46" t="s">
        <v>45</v>
      </c>
      <c r="C19" s="46" t="s">
        <v>46</v>
      </c>
      <c r="D19" s="53" t="s">
        <v>47</v>
      </c>
      <c r="E19" s="57" t="s">
        <v>61</v>
      </c>
    </row>
    <row r="20" spans="1:11" x14ac:dyDescent="0.2">
      <c r="A20" s="48" t="s">
        <v>43</v>
      </c>
      <c r="B20" s="48" t="s">
        <v>91</v>
      </c>
      <c r="C20" s="48"/>
      <c r="D20" s="55"/>
      <c r="E20" s="58" t="s">
        <v>83</v>
      </c>
      <c r="K20" s="63"/>
    </row>
    <row r="21" spans="1:11" x14ac:dyDescent="0.2">
      <c r="A21" s="48"/>
      <c r="B21" s="48"/>
      <c r="C21" s="48" t="s">
        <v>44</v>
      </c>
      <c r="D21" s="55"/>
      <c r="E21" s="48" t="s">
        <v>62</v>
      </c>
    </row>
    <row r="22" spans="1:11" x14ac:dyDescent="0.2">
      <c r="A22" s="49" t="s">
        <v>24</v>
      </c>
      <c r="B22" s="49"/>
      <c r="C22" s="49"/>
      <c r="D22" s="56"/>
      <c r="E22" s="57" t="s">
        <v>63</v>
      </c>
    </row>
    <row r="23" spans="1:11" x14ac:dyDescent="0.2">
      <c r="A23" s="46" t="s">
        <v>90</v>
      </c>
      <c r="B23" s="46" t="s">
        <v>45</v>
      </c>
      <c r="C23" s="46" t="s">
        <v>31</v>
      </c>
      <c r="D23" s="53" t="s">
        <v>48</v>
      </c>
      <c r="E23" s="46" t="s">
        <v>64</v>
      </c>
    </row>
    <row r="24" spans="1:11" x14ac:dyDescent="0.2">
      <c r="A24" s="48" t="s">
        <v>65</v>
      </c>
      <c r="B24" s="48" t="s">
        <v>91</v>
      </c>
      <c r="C24" s="48"/>
      <c r="D24" s="55"/>
      <c r="E24" s="59" t="s">
        <v>66</v>
      </c>
    </row>
    <row r="25" spans="1:11" x14ac:dyDescent="0.2">
      <c r="A25" s="48"/>
      <c r="B25" s="48"/>
      <c r="C25" s="48" t="s">
        <v>31</v>
      </c>
      <c r="D25" s="55"/>
      <c r="E25" s="48"/>
    </row>
    <row r="26" spans="1:11" x14ac:dyDescent="0.2">
      <c r="A26" s="49" t="s">
        <v>24</v>
      </c>
      <c r="B26" s="49"/>
      <c r="C26" s="49"/>
      <c r="D26" s="56"/>
      <c r="E26" s="49"/>
    </row>
    <row r="27" spans="1:11" x14ac:dyDescent="0.2">
      <c r="A27" s="46" t="s">
        <v>92</v>
      </c>
      <c r="B27" s="46" t="s">
        <v>45</v>
      </c>
      <c r="C27" s="46" t="s">
        <v>67</v>
      </c>
      <c r="D27" s="53" t="s">
        <v>21</v>
      </c>
      <c r="E27" s="46" t="s">
        <v>68</v>
      </c>
    </row>
    <row r="28" spans="1:11" x14ac:dyDescent="0.2">
      <c r="A28" s="48" t="s">
        <v>55</v>
      </c>
      <c r="B28" s="48" t="s">
        <v>91</v>
      </c>
      <c r="C28" s="48"/>
      <c r="D28" s="55"/>
      <c r="E28" s="59" t="s">
        <v>69</v>
      </c>
    </row>
    <row r="29" spans="1:11" x14ac:dyDescent="0.2">
      <c r="A29" s="37" t="s">
        <v>56</v>
      </c>
      <c r="B29" s="48"/>
      <c r="C29" s="48" t="s">
        <v>53</v>
      </c>
      <c r="D29" s="55"/>
      <c r="E29" s="37"/>
    </row>
    <row r="30" spans="1:11" x14ac:dyDescent="0.2">
      <c r="A30" s="49" t="s">
        <v>24</v>
      </c>
      <c r="B30" s="49"/>
      <c r="C30" s="49"/>
      <c r="D30" s="56"/>
      <c r="E30" s="60"/>
    </row>
    <row r="31" spans="1:11" x14ac:dyDescent="0.2">
      <c r="A31" s="46" t="s">
        <v>93</v>
      </c>
      <c r="B31" s="46" t="s">
        <v>87</v>
      </c>
      <c r="C31" s="46" t="s">
        <v>25</v>
      </c>
      <c r="D31" s="53" t="s">
        <v>21</v>
      </c>
      <c r="E31" s="54" t="s">
        <v>70</v>
      </c>
    </row>
    <row r="32" spans="1:11" x14ac:dyDescent="0.2">
      <c r="A32" s="48" t="s">
        <v>71</v>
      </c>
      <c r="B32" s="48"/>
      <c r="C32" s="48"/>
      <c r="D32" s="55"/>
      <c r="E32" s="48"/>
    </row>
    <row r="33" spans="1:5" x14ac:dyDescent="0.2">
      <c r="A33" s="48"/>
      <c r="B33" s="48"/>
      <c r="C33" s="48" t="s">
        <v>25</v>
      </c>
      <c r="D33" s="55"/>
      <c r="E33" s="48"/>
    </row>
    <row r="34" spans="1:5" x14ac:dyDescent="0.2">
      <c r="A34" s="49" t="s">
        <v>26</v>
      </c>
      <c r="B34" s="49"/>
      <c r="C34" s="49"/>
      <c r="D34" s="56"/>
      <c r="E34" s="49"/>
    </row>
    <row r="35" spans="1:5" x14ac:dyDescent="0.2">
      <c r="A35" s="61" t="s">
        <v>94</v>
      </c>
      <c r="B35" s="46" t="s">
        <v>72</v>
      </c>
      <c r="C35" s="46" t="s">
        <v>73</v>
      </c>
      <c r="D35" s="53" t="s">
        <v>21</v>
      </c>
      <c r="E35" s="54" t="s">
        <v>74</v>
      </c>
    </row>
    <row r="36" spans="1:5" x14ac:dyDescent="0.2">
      <c r="A36" s="48" t="s">
        <v>27</v>
      </c>
      <c r="B36" s="48"/>
      <c r="C36" s="48"/>
      <c r="D36" s="55"/>
      <c r="E36" s="48"/>
    </row>
    <row r="37" spans="1:5" x14ac:dyDescent="0.2">
      <c r="A37" s="48"/>
      <c r="B37" s="48"/>
      <c r="C37" s="48" t="s">
        <v>75</v>
      </c>
      <c r="D37" s="55"/>
      <c r="E37" s="48"/>
    </row>
    <row r="38" spans="1:5" x14ac:dyDescent="0.2">
      <c r="A38" s="49" t="s">
        <v>28</v>
      </c>
      <c r="B38" s="49"/>
      <c r="C38" s="49"/>
      <c r="D38" s="56"/>
      <c r="E38" s="49"/>
    </row>
    <row r="39" spans="1:5" x14ac:dyDescent="0.2">
      <c r="A39" s="4"/>
      <c r="B39" s="4"/>
      <c r="C39" s="4"/>
      <c r="D39" s="4"/>
      <c r="E39" s="4"/>
    </row>
    <row r="40" spans="1:5" x14ac:dyDescent="0.2">
      <c r="A40" s="4"/>
      <c r="B40" s="4"/>
      <c r="C40" s="4"/>
      <c r="D40" s="4"/>
      <c r="E40" s="4"/>
    </row>
    <row r="41" spans="1:5" x14ac:dyDescent="0.2">
      <c r="A41" s="4"/>
      <c r="B41" s="4"/>
      <c r="C41" s="4"/>
      <c r="D41" s="4"/>
      <c r="E41" s="4"/>
    </row>
    <row r="42" spans="1:5" x14ac:dyDescent="0.2">
      <c r="A42" s="4"/>
      <c r="B42" s="4"/>
      <c r="C42" s="4"/>
      <c r="D42" s="4"/>
      <c r="E42" s="4"/>
    </row>
  </sheetData>
  <sheetProtection algorithmName="SHA-512" hashValue="eDdjAb+TC5eyZNT3v2YSV5/oAIr2HaizQQkPgwdYzsuH14ieXSVpcwiSl2GoqLyMUmiechrt/PpbWRhxVp560Q==" saltValue="ndF0WM7RMN8t+Lf/YFRWYA==" spinCount="100000" sheet="1" objects="1" scenarios="1" formatCells="0" formatColumns="0" formatRows="0"/>
  <phoneticPr fontId="0" type="noConversion"/>
  <hyperlinks>
    <hyperlink ref="E6" r:id="rId1" xr:uid="{00000000-0004-0000-0500-000000000000}"/>
    <hyperlink ref="E15" r:id="rId2" xr:uid="{00000000-0004-0000-0500-000001000000}"/>
    <hyperlink ref="E21" r:id="rId3" display="gruel@stw-greifswald.de" xr:uid="{00000000-0004-0000-0500-000002000000}"/>
    <hyperlink ref="E35" r:id="rId4" xr:uid="{00000000-0004-0000-0500-000003000000}"/>
    <hyperlink ref="E31" r:id="rId5" xr:uid="{00000000-0004-0000-0500-000004000000}"/>
    <hyperlink ref="E24" r:id="rId6" xr:uid="{00000000-0004-0000-0500-000005000000}"/>
    <hyperlink ref="E11" r:id="rId7" xr:uid="{00000000-0004-0000-0500-000006000000}"/>
    <hyperlink ref="E19" r:id="rId8" xr:uid="{00000000-0004-0000-0500-000007000000}"/>
  </hyperlinks>
  <pageMargins left="0.59055118110236227" right="0" top="0.59055118110236227" bottom="0.78740157480314965" header="0.51181102362204722" footer="0.51181102362204722"/>
  <pageSetup paperSize="9" scale="75" orientation="portrait" r:id="rId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5"/>
  <sheetViews>
    <sheetView tabSelected="1" workbookViewId="0">
      <selection activeCell="K38" sqref="K38"/>
    </sheetView>
  </sheetViews>
  <sheetFormatPr baseColWidth="10" defaultRowHeight="12.75" x14ac:dyDescent="0.2"/>
  <cols>
    <col min="1" max="1" width="24.710937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2" t="s">
        <v>0</v>
      </c>
    </row>
    <row r="3" spans="1:5" x14ac:dyDescent="0.2">
      <c r="A3" s="2" t="s">
        <v>1</v>
      </c>
      <c r="D3" s="2" t="s">
        <v>2</v>
      </c>
    </row>
    <row r="5" spans="1:5" s="2" customFormat="1" ht="16.149999999999999" customHeight="1" x14ac:dyDescent="0.2">
      <c r="A5" s="1" t="s">
        <v>3</v>
      </c>
      <c r="B5" s="1" t="s">
        <v>22</v>
      </c>
      <c r="C5" s="1" t="s">
        <v>4</v>
      </c>
      <c r="D5" s="1" t="s">
        <v>5</v>
      </c>
      <c r="E5" s="1" t="s">
        <v>6</v>
      </c>
    </row>
    <row r="6" spans="1:5" ht="15.75" customHeight="1" x14ac:dyDescent="0.2">
      <c r="A6" s="18" t="s">
        <v>76</v>
      </c>
      <c r="B6" s="6" t="s">
        <v>80</v>
      </c>
      <c r="C6" s="21" t="s">
        <v>84</v>
      </c>
      <c r="D6" s="6" t="s">
        <v>82</v>
      </c>
      <c r="E6" s="24" t="s">
        <v>81</v>
      </c>
    </row>
    <row r="7" spans="1:5" x14ac:dyDescent="0.2">
      <c r="A7" s="4" t="s">
        <v>18</v>
      </c>
      <c r="B7" s="8"/>
      <c r="C7" s="4"/>
      <c r="D7" s="8"/>
      <c r="E7" s="25"/>
    </row>
    <row r="8" spans="1:5" x14ac:dyDescent="0.2">
      <c r="A8" s="20"/>
      <c r="B8" s="10"/>
      <c r="C8" s="22"/>
      <c r="D8" s="10"/>
      <c r="E8" s="15"/>
    </row>
    <row r="9" spans="1:5" s="2" customFormat="1" ht="16.149999999999999" customHeight="1" x14ac:dyDescent="0.2">
      <c r="A9" s="1" t="s">
        <v>7</v>
      </c>
      <c r="B9" s="1" t="s">
        <v>8</v>
      </c>
      <c r="C9" s="1" t="s">
        <v>11</v>
      </c>
      <c r="D9" s="1" t="s">
        <v>9</v>
      </c>
      <c r="E9" s="1" t="s">
        <v>10</v>
      </c>
    </row>
    <row r="10" spans="1:5" x14ac:dyDescent="0.2">
      <c r="A10" s="17" t="s">
        <v>12</v>
      </c>
      <c r="B10" s="6" t="s">
        <v>79</v>
      </c>
      <c r="C10" s="21" t="s">
        <v>33</v>
      </c>
      <c r="D10" s="7" t="s">
        <v>13</v>
      </c>
      <c r="E10" s="14"/>
    </row>
    <row r="11" spans="1:5" x14ac:dyDescent="0.2">
      <c r="A11" s="18" t="s">
        <v>14</v>
      </c>
      <c r="B11" s="8"/>
      <c r="C11" s="4"/>
      <c r="D11" s="9"/>
      <c r="E11" s="19"/>
    </row>
    <row r="12" spans="1:5" x14ac:dyDescent="0.2">
      <c r="A12" s="18"/>
      <c r="B12" s="8"/>
      <c r="C12" s="4" t="s">
        <v>34</v>
      </c>
      <c r="D12" s="9"/>
      <c r="E12" s="19"/>
    </row>
    <row r="13" spans="1:5" x14ac:dyDescent="0.2">
      <c r="A13" s="20" t="s">
        <v>15</v>
      </c>
      <c r="B13" s="10"/>
      <c r="C13" s="22"/>
      <c r="D13" s="11"/>
      <c r="E13" s="15"/>
    </row>
    <row r="14" spans="1:5" x14ac:dyDescent="0.2">
      <c r="A14" s="17" t="s">
        <v>16</v>
      </c>
      <c r="B14" s="6" t="s">
        <v>49</v>
      </c>
      <c r="C14" s="21" t="s">
        <v>35</v>
      </c>
      <c r="D14" s="7" t="s">
        <v>13</v>
      </c>
      <c r="E14" s="14"/>
    </row>
    <row r="15" spans="1:5" x14ac:dyDescent="0.2">
      <c r="A15" s="18" t="s">
        <v>17</v>
      </c>
      <c r="B15" s="8"/>
      <c r="C15" s="4"/>
      <c r="D15" s="9"/>
      <c r="E15" s="19"/>
    </row>
    <row r="16" spans="1:5" x14ac:dyDescent="0.2">
      <c r="A16" s="18"/>
      <c r="B16" s="8"/>
      <c r="C16" s="4" t="s">
        <v>36</v>
      </c>
      <c r="D16" s="9"/>
      <c r="E16" s="19"/>
    </row>
    <row r="17" spans="1:5" x14ac:dyDescent="0.2">
      <c r="A17" s="20" t="s">
        <v>18</v>
      </c>
      <c r="B17" s="10"/>
      <c r="C17" s="22"/>
      <c r="D17" s="11"/>
      <c r="E17" s="15"/>
    </row>
    <row r="18" spans="1:5" x14ac:dyDescent="0.2">
      <c r="A18" s="17" t="s">
        <v>78</v>
      </c>
      <c r="B18" s="6" t="s">
        <v>50</v>
      </c>
      <c r="C18" s="21" t="s">
        <v>37</v>
      </c>
      <c r="D18" s="7" t="s">
        <v>13</v>
      </c>
      <c r="E18" s="14"/>
    </row>
    <row r="19" spans="1:5" x14ac:dyDescent="0.2">
      <c r="A19" s="18" t="s">
        <v>19</v>
      </c>
      <c r="B19" s="8"/>
      <c r="C19" s="4"/>
      <c r="D19" s="9"/>
      <c r="E19" s="19"/>
    </row>
    <row r="20" spans="1:5" x14ac:dyDescent="0.2">
      <c r="A20" s="18"/>
      <c r="B20" s="8"/>
      <c r="C20" s="4"/>
      <c r="D20" s="9"/>
      <c r="E20" s="19"/>
    </row>
    <row r="21" spans="1:5" x14ac:dyDescent="0.2">
      <c r="A21" s="20" t="s">
        <v>20</v>
      </c>
      <c r="B21" s="10"/>
      <c r="C21" s="22"/>
      <c r="D21" s="11"/>
      <c r="E21" s="15"/>
    </row>
    <row r="22" spans="1:5" x14ac:dyDescent="0.2">
      <c r="A22" s="17" t="s">
        <v>77</v>
      </c>
      <c r="B22" s="6" t="s">
        <v>85</v>
      </c>
      <c r="C22" s="21" t="s">
        <v>38</v>
      </c>
      <c r="D22" s="7" t="s">
        <v>13</v>
      </c>
      <c r="E22" s="14"/>
    </row>
    <row r="23" spans="1:5" x14ac:dyDescent="0.2">
      <c r="A23" s="18" t="s">
        <v>86</v>
      </c>
      <c r="B23" s="8"/>
      <c r="C23" s="4"/>
      <c r="D23" s="9"/>
      <c r="E23" s="19"/>
    </row>
    <row r="24" spans="1:5" x14ac:dyDescent="0.2">
      <c r="A24" s="18"/>
      <c r="B24" s="8"/>
      <c r="C24" s="4"/>
      <c r="D24" s="9"/>
      <c r="E24" s="19"/>
    </row>
    <row r="25" spans="1:5" x14ac:dyDescent="0.2">
      <c r="A25" s="20" t="s">
        <v>39</v>
      </c>
      <c r="B25" s="10"/>
      <c r="C25" s="22"/>
      <c r="D25" s="11"/>
      <c r="E25" s="15"/>
    </row>
  </sheetData>
  <sheetProtection algorithmName="SHA-512" hashValue="6NZIkeBcppzcXJUFpJ2CTolVEalPVQ3hLkmW7AE3YjJ3XG18D2ufQIng9J8ktkbep+1Dzof0Du2ONjRQxiLYpg==" saltValue="ZjDpzsuJo+k0h2XeEGZH9w==" spinCount="100000" sheet="1" formatCells="0" formatColumns="0" formatRows="0"/>
  <phoneticPr fontId="0" type="noConversion"/>
  <hyperlinks>
    <hyperlink ref="E6" r:id="rId1" display="a.glitza@stw-rw.de" xr:uid="{00000000-0004-0000-0B00-000000000000}"/>
  </hyperlinks>
  <pageMargins left="0.59055118110236227" right="0" top="0.59055118110236227" bottom="0.78740157480314965" header="0.51181102362204722" footer="0.51181102362204722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Lieferstellen Mecklenburg</vt:lpstr>
      <vt:lpstr>Greifswald</vt:lpstr>
      <vt:lpstr>Rostock</vt:lpstr>
      <vt:lpstr>'Lieferstellen Mecklenburg'!Drucktitel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2025-02-19T12:20:12Z</cp:lastPrinted>
  <dcterms:created xsi:type="dcterms:W3CDTF">2005-08-26T10:44:43Z</dcterms:created>
  <dcterms:modified xsi:type="dcterms:W3CDTF">2025-07-23T09:22:28Z</dcterms:modified>
</cp:coreProperties>
</file>